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Раходы" sheetId="1" r:id="rId1"/>
  </sheets>
  <definedNames>
    <definedName name="Date">Раходы!#REF!</definedName>
    <definedName name="Date1">Раходы!#REF!</definedName>
    <definedName name="DateExecute">Раходы!#REF!</definedName>
    <definedName name="EndDate">Раходы!#REF!</definedName>
    <definedName name="NameHead">Раходы!#REF!</definedName>
    <definedName name="ThisYear">Раходы!#REF!</definedName>
    <definedName name="Year">Раходы!#REF!</definedName>
    <definedName name="_xlnm.Print_Titles" localSheetId="0">Раходы!$4:$4</definedName>
    <definedName name="_xlnm.Print_Area" localSheetId="0">Раходы!$A$1:$G$82</definedName>
  </definedNames>
  <calcPr calcId="162913" refMode="R1C1"/>
</workbook>
</file>

<file path=xl/calcChain.xml><?xml version="1.0" encoding="utf-8"?>
<calcChain xmlns="http://schemas.openxmlformats.org/spreadsheetml/2006/main">
  <c r="G33" i="1" l="1"/>
  <c r="F74" i="1" l="1"/>
  <c r="G77" i="1"/>
  <c r="E74" i="1"/>
  <c r="G38" i="1"/>
  <c r="G28" i="1"/>
  <c r="F78" i="1"/>
  <c r="E78" i="1"/>
  <c r="F69" i="1"/>
  <c r="E69" i="1"/>
  <c r="F63" i="1"/>
  <c r="E63" i="1"/>
  <c r="F55" i="1"/>
  <c r="E55" i="1"/>
  <c r="F52" i="1"/>
  <c r="E52" i="1"/>
  <c r="F44" i="1"/>
  <c r="E44" i="1"/>
  <c r="F40" i="1"/>
  <c r="E40" i="1"/>
  <c r="F35" i="1"/>
  <c r="E35" i="1"/>
  <c r="F23" i="1"/>
  <c r="E23" i="1"/>
  <c r="F17" i="1"/>
  <c r="E17" i="1"/>
  <c r="F14" i="1"/>
  <c r="E14" i="1"/>
  <c r="F6" i="1"/>
  <c r="E6" i="1"/>
  <c r="E80" i="1" l="1"/>
  <c r="F80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9" i="1"/>
  <c r="G30" i="1"/>
  <c r="G31" i="1"/>
  <c r="G32" i="1"/>
  <c r="G34" i="1"/>
  <c r="G35" i="1"/>
  <c r="G36" i="1"/>
  <c r="G37" i="1"/>
  <c r="G39" i="1"/>
  <c r="G40" i="1"/>
  <c r="G41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8" i="1"/>
  <c r="G79" i="1"/>
  <c r="G6" i="1"/>
  <c r="G80" i="1" l="1"/>
</calcChain>
</file>

<file path=xl/sharedStrings.xml><?xml version="1.0" encoding="utf-8"?>
<sst xmlns="http://schemas.openxmlformats.org/spreadsheetml/2006/main" count="235" uniqueCount="106">
  <si>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</si>
  <si>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</si>
  <si>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</si>
  <si>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</si>
  <si>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</si>
  <si>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</si>
  <si>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</si>
  <si>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</si>
  <si>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</si>
  <si>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</si>
  <si>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</si>
  <si>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</si>
  <si>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</si>
  <si>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</si>
  <si>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</si>
  <si>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</si>
  <si>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</si>
  <si>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</si>
  <si>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</si>
  <si>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</si>
  <si>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</si>
  <si>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</si>
  <si>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</si>
  <si>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</si>
  <si>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</si>
  <si>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</si>
  <si>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</si>
  <si>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</si>
  <si>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</si>
  <si>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</si>
  <si>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</si>
  <si>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</si>
  <si>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</si>
  <si>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</si>
  <si>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</si>
  <si>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</si>
  <si>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</si>
  <si>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</si>
  <si>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</si>
  <si>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</si>
  <si>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</si>
  <si>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</si>
  <si>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</si>
  <si>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</si>
  <si>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</si>
  <si>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</si>
  <si>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</si>
  <si>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</si>
  <si>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</si>
  <si>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</si>
  <si>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</si>
  <si>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</si>
  <si>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</si>
  <si>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</si>
  <si>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</si>
  <si>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</si>
  <si>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</si>
  <si>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</si>
  <si>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</si>
  <si>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</si>
  <si>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</si>
  <si>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</si>
  <si>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</si>
  <si>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</si>
  <si>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</si>
  <si>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</si>
  <si>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</si>
  <si>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</si>
  <si>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</si>
  <si>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</si>
  <si>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</si>
  <si>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</si>
  <si>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</si>
  <si>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</si>
  <si>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</si>
  <si>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</si>
  <si>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</si>
  <si>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</si>
  <si>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</si>
  <si>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</si>
  <si>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</si>
  <si>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</si>
  <si>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</si>
  <si>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</si>
  <si>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</si>
  <si>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</si>
  <si>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</si>
  <si>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</si>
  <si>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</si>
  <si>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</si>
  <si>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</si>
  <si>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</si>
  <si>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</si>
  <si>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</si>
  <si>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</si>
  <si>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</si>
  <si>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% 
исполнения к аналогичному периоду прошлого года</t>
  </si>
  <si>
    <t>Водное хозяйство</t>
  </si>
  <si>
    <t>Благоустройство</t>
  </si>
  <si>
    <t>ругие вопросы в области средств массовой информации</t>
  </si>
  <si>
    <t>Прикладные научные исследования в области национальной экономики</t>
  </si>
  <si>
    <t>Санитарно-эпидемиологическое благополучие</t>
  </si>
  <si>
    <t>Исполнение по расходам консолидированного бюджета Камчатского края за 9 месяцев 2020 года года по разделам и подразделам классификации расходов бюджетов в сравнении с аналогичным периодом 2019 года</t>
  </si>
  <si>
    <t>Исполнение на 01.10.2019 года</t>
  </si>
  <si>
    <t>Исполнение на 01.10.2020 года</t>
  </si>
  <si>
    <t>Прикладные научные исследования в области охраны окружающей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</si>
</sst>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36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6" fontId="9" fillId="2" borderId="3" xfId="1" applyNumberFormat="1" applyFont="1" applyFill="1" applyBorder="1" applyAlignment="1">
      <alignment horizontal="right" shrinkToFit="1"/>
    </xf>
    <xf numFmtId="49" fontId="9" fillId="2" borderId="3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left" vertical="center" wrapText="1"/>
    </xf>
    <xf numFmtId="49" fontId="9" fillId="2" borderId="3" xfId="1" applyNumberFormat="1" applyFont="1" applyFill="1" applyBorder="1" applyAlignment="1">
      <alignment horizontal="center"/>
    </xf>
    <xf numFmtId="164" fontId="9" fillId="2" borderId="3" xfId="1" applyNumberFormat="1" applyFont="1" applyFill="1" applyBorder="1" applyAlignment="1">
      <alignment horizontal="right" shrinkToFit="1"/>
    </xf>
    <xf numFmtId="0" fontId="6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tabSelected="1" view="pageBreakPreview" zoomScale="85" zoomScaleNormal="100" zoomScaleSheetLayoutView="85" workbookViewId="0">
      <selection activeCell="G42" sqref="G42"/>
    </sheetView>
  </sheetViews>
  <sheetFormatPr defaultRowHeight="15" x14ac:dyDescent="0.25"/>
  <cols>
    <col min="1" max="1" width="7.42578125" customWidth="1"/>
    <col min="2" max="2" width="68" customWidth="1"/>
    <col min="3" max="3" width="8.42578125" customWidth="1"/>
    <col min="4" max="4" width="12.7109375" customWidth="1"/>
    <col min="5" max="5" width="18.7109375" customWidth="1"/>
    <col min="6" max="6" width="18.85546875" customWidth="1"/>
    <col min="7" max="7" width="14.42578125" customWidth="1"/>
  </cols>
  <sheetData>
    <row r="1" spans="1:7" s="6" customFormat="1" ht="61.5" customHeight="1" x14ac:dyDescent="0.3">
      <c r="A1" s="35" t="s">
        <v>102</v>
      </c>
      <c r="B1" s="35"/>
      <c r="C1" s="35"/>
      <c r="D1" s="35"/>
      <c r="E1" s="35"/>
      <c r="F1" s="35"/>
      <c r="G1" s="35"/>
    </row>
    <row r="2" spans="1:7" x14ac:dyDescent="0.25">
      <c r="A2" s="1"/>
      <c r="B2" s="2"/>
      <c r="C2" s="3"/>
      <c r="D2" s="3"/>
      <c r="F2" s="4"/>
    </row>
    <row r="3" spans="1:7" x14ac:dyDescent="0.25">
      <c r="A3" s="1"/>
      <c r="B3" s="2"/>
      <c r="C3" s="3"/>
      <c r="D3" s="3"/>
      <c r="G3" s="5" t="s">
        <v>0</v>
      </c>
    </row>
    <row r="4" spans="1:7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103</v>
      </c>
      <c r="F4" s="10" t="s">
        <v>104</v>
      </c>
      <c r="G4" s="10" t="s">
        <v>96</v>
      </c>
    </row>
    <row r="5" spans="1:7" x14ac:dyDescent="0.25">
      <c r="A5" s="28">
        <v>1</v>
      </c>
      <c r="B5" s="29" t="s">
        <v>4</v>
      </c>
      <c r="C5" s="28">
        <v>3</v>
      </c>
      <c r="D5" s="29" t="s">
        <v>6</v>
      </c>
      <c r="E5" s="29" t="s">
        <v>51</v>
      </c>
      <c r="F5" s="29" t="s">
        <v>7</v>
      </c>
      <c r="G5" s="28">
        <v>7</v>
      </c>
    </row>
    <row r="6" spans="1:7" s="11" customFormat="1" ht="18.75" x14ac:dyDescent="0.3">
      <c r="A6" s="16" t="s">
        <v>8</v>
      </c>
      <c r="B6" s="17" t="s">
        <v>9</v>
      </c>
      <c r="C6" s="18" t="s">
        <v>10</v>
      </c>
      <c r="D6" s="18"/>
      <c r="E6" s="19">
        <f>SUM(E7:E13)</f>
        <v>4899630.07938</v>
      </c>
      <c r="F6" s="19">
        <f>SUM(F7:F13)</f>
        <v>5276430.1315799998</v>
      </c>
      <c r="G6" s="26">
        <f>F6/E6*100</f>
        <v>107.69037756106844</v>
      </c>
    </row>
    <row r="7" spans="1:7" s="11" customFormat="1" ht="44.25" customHeight="1" x14ac:dyDescent="0.3">
      <c r="A7" s="12"/>
      <c r="B7" s="13" t="s">
        <v>11</v>
      </c>
      <c r="C7" s="14" t="s">
        <v>10</v>
      </c>
      <c r="D7" s="14" t="s">
        <v>12</v>
      </c>
      <c r="E7" s="15">
        <v>117975.47668000001</v>
      </c>
      <c r="F7" s="15">
        <v>132657.06072000001</v>
      </c>
      <c r="G7" s="30">
        <f t="shared" ref="G7:G75" si="0">F7/E7*100</f>
        <v>112.44460667009868</v>
      </c>
    </row>
    <row r="8" spans="1:7" s="11" customFormat="1" ht="56.25" customHeight="1" x14ac:dyDescent="0.3">
      <c r="A8" s="12"/>
      <c r="B8" s="13" t="s">
        <v>13</v>
      </c>
      <c r="C8" s="14" t="s">
        <v>10</v>
      </c>
      <c r="D8" s="14" t="s">
        <v>14</v>
      </c>
      <c r="E8" s="15">
        <v>301837.06544999999</v>
      </c>
      <c r="F8" s="15">
        <v>309416.53710999998</v>
      </c>
      <c r="G8" s="30">
        <f t="shared" si="0"/>
        <v>102.51111361976038</v>
      </c>
    </row>
    <row r="9" spans="1:7" s="11" customFormat="1" ht="75" x14ac:dyDescent="0.3">
      <c r="A9" s="12"/>
      <c r="B9" s="13" t="s">
        <v>15</v>
      </c>
      <c r="C9" s="14" t="s">
        <v>10</v>
      </c>
      <c r="D9" s="14" t="s">
        <v>16</v>
      </c>
      <c r="E9" s="15">
        <v>1247962.72912</v>
      </c>
      <c r="F9" s="15">
        <v>1360766.8278399999</v>
      </c>
      <c r="G9" s="30">
        <f t="shared" si="0"/>
        <v>109.03905990842719</v>
      </c>
    </row>
    <row r="10" spans="1:7" s="11" customFormat="1" ht="18.75" x14ac:dyDescent="0.3">
      <c r="A10" s="12"/>
      <c r="B10" s="13" t="s">
        <v>17</v>
      </c>
      <c r="C10" s="14" t="s">
        <v>10</v>
      </c>
      <c r="D10" s="14" t="s">
        <v>18</v>
      </c>
      <c r="E10" s="15">
        <v>211363.75276999999</v>
      </c>
      <c r="F10" s="15">
        <v>212406.41631999999</v>
      </c>
      <c r="G10" s="30">
        <f t="shared" si="0"/>
        <v>100.4933029132647</v>
      </c>
    </row>
    <row r="11" spans="1:7" s="11" customFormat="1" ht="56.25" x14ac:dyDescent="0.3">
      <c r="A11" s="12"/>
      <c r="B11" s="13" t="s">
        <v>19</v>
      </c>
      <c r="C11" s="14" t="s">
        <v>10</v>
      </c>
      <c r="D11" s="14" t="s">
        <v>20</v>
      </c>
      <c r="E11" s="15">
        <v>348218.65837000002</v>
      </c>
      <c r="F11" s="15">
        <v>349152.56942999997</v>
      </c>
      <c r="G11" s="30">
        <f t="shared" si="0"/>
        <v>100.26819673143639</v>
      </c>
    </row>
    <row r="12" spans="1:7" s="11" customFormat="1" ht="18.75" x14ac:dyDescent="0.3">
      <c r="A12" s="12"/>
      <c r="B12" s="13" t="s">
        <v>21</v>
      </c>
      <c r="C12" s="14" t="s">
        <v>10</v>
      </c>
      <c r="D12" s="14" t="s">
        <v>22</v>
      </c>
      <c r="E12" s="15">
        <v>40346.095450000001</v>
      </c>
      <c r="F12" s="15">
        <v>262000.71504000001</v>
      </c>
      <c r="G12" s="30">
        <f t="shared" si="0"/>
        <v>649.38307441594077</v>
      </c>
    </row>
    <row r="13" spans="1:7" s="11" customFormat="1" ht="18.75" x14ac:dyDescent="0.3">
      <c r="A13" s="12"/>
      <c r="B13" s="13" t="s">
        <v>24</v>
      </c>
      <c r="C13" s="14" t="s">
        <v>10</v>
      </c>
      <c r="D13" s="14" t="s">
        <v>25</v>
      </c>
      <c r="E13" s="15">
        <v>2631926.3015399999</v>
      </c>
      <c r="F13" s="15">
        <v>2650030.0051199999</v>
      </c>
      <c r="G13" s="30">
        <f t="shared" si="0"/>
        <v>100.68784994357203</v>
      </c>
    </row>
    <row r="14" spans="1:7" s="11" customFormat="1" ht="18.75" x14ac:dyDescent="0.3">
      <c r="A14" s="16" t="s">
        <v>4</v>
      </c>
      <c r="B14" s="17" t="s">
        <v>26</v>
      </c>
      <c r="C14" s="18" t="s">
        <v>12</v>
      </c>
      <c r="D14" s="18"/>
      <c r="E14" s="19">
        <f>SUM(E15:E16)</f>
        <v>10216.583119999999</v>
      </c>
      <c r="F14" s="19">
        <f>SUM(F15:F16)</f>
        <v>10145.908090000001</v>
      </c>
      <c r="G14" s="26">
        <f t="shared" si="0"/>
        <v>99.308232222359692</v>
      </c>
    </row>
    <row r="15" spans="1:7" s="11" customFormat="1" ht="18.75" x14ac:dyDescent="0.3">
      <c r="A15" s="12"/>
      <c r="B15" s="13" t="s">
        <v>27</v>
      </c>
      <c r="C15" s="14" t="s">
        <v>12</v>
      </c>
      <c r="D15" s="14" t="s">
        <v>14</v>
      </c>
      <c r="E15" s="15">
        <v>7768.9377800000002</v>
      </c>
      <c r="F15" s="15">
        <v>7878.1713600000003</v>
      </c>
      <c r="G15" s="30">
        <f t="shared" si="0"/>
        <v>101.40602979574899</v>
      </c>
    </row>
    <row r="16" spans="1:7" s="11" customFormat="1" ht="18.75" x14ac:dyDescent="0.3">
      <c r="A16" s="12"/>
      <c r="B16" s="13" t="s">
        <v>28</v>
      </c>
      <c r="C16" s="14" t="s">
        <v>12</v>
      </c>
      <c r="D16" s="14" t="s">
        <v>29</v>
      </c>
      <c r="E16" s="15">
        <v>2447.64534</v>
      </c>
      <c r="F16" s="15">
        <v>2267.7367300000001</v>
      </c>
      <c r="G16" s="30">
        <f t="shared" si="0"/>
        <v>92.64972718637415</v>
      </c>
    </row>
    <row r="17" spans="1:7" s="11" customFormat="1" ht="37.5" x14ac:dyDescent="0.3">
      <c r="A17" s="16" t="s">
        <v>30</v>
      </c>
      <c r="B17" s="17" t="s">
        <v>31</v>
      </c>
      <c r="C17" s="18" t="s">
        <v>14</v>
      </c>
      <c r="D17" s="18"/>
      <c r="E17" s="19">
        <f>SUM(E18:E22)</f>
        <v>1033400.6391199999</v>
      </c>
      <c r="F17" s="19">
        <f>SUM(F18:F22)</f>
        <v>1205125.8028200001</v>
      </c>
      <c r="G17" s="26">
        <f t="shared" si="0"/>
        <v>116.61748185546257</v>
      </c>
    </row>
    <row r="18" spans="1:7" s="11" customFormat="1" ht="18.75" x14ac:dyDescent="0.3">
      <c r="A18" s="12"/>
      <c r="B18" s="13" t="s">
        <v>32</v>
      </c>
      <c r="C18" s="14" t="s">
        <v>14</v>
      </c>
      <c r="D18" s="14" t="s">
        <v>16</v>
      </c>
      <c r="E18" s="15">
        <v>39954.399039999997</v>
      </c>
      <c r="F18" s="15">
        <v>53518.198270000001</v>
      </c>
      <c r="G18" s="30">
        <f t="shared" si="0"/>
        <v>133.94819983757165</v>
      </c>
    </row>
    <row r="19" spans="1:7" s="11" customFormat="1" ht="56.25" x14ac:dyDescent="0.3">
      <c r="A19" s="12"/>
      <c r="B19" s="13" t="s">
        <v>33</v>
      </c>
      <c r="C19" s="14" t="s">
        <v>14</v>
      </c>
      <c r="D19" s="14" t="s">
        <v>29</v>
      </c>
      <c r="E19" s="15">
        <v>387352.12265999999</v>
      </c>
      <c r="F19" s="15">
        <v>507386.13566000003</v>
      </c>
      <c r="G19" s="30">
        <f t="shared" si="0"/>
        <v>130.98834522338746</v>
      </c>
    </row>
    <row r="20" spans="1:7" s="11" customFormat="1" ht="18.75" x14ac:dyDescent="0.3">
      <c r="A20" s="12"/>
      <c r="B20" s="13" t="s">
        <v>34</v>
      </c>
      <c r="C20" s="14" t="s">
        <v>14</v>
      </c>
      <c r="D20" s="14" t="s">
        <v>35</v>
      </c>
      <c r="E20" s="15">
        <v>570260.86303999997</v>
      </c>
      <c r="F20" s="15">
        <v>586008.97864999995</v>
      </c>
      <c r="G20" s="30">
        <f t="shared" si="0"/>
        <v>102.76156345817743</v>
      </c>
    </row>
    <row r="21" spans="1:7" s="11" customFormat="1" ht="18.75" x14ac:dyDescent="0.3">
      <c r="A21" s="12"/>
      <c r="B21" s="13" t="s">
        <v>36</v>
      </c>
      <c r="C21" s="14" t="s">
        <v>14</v>
      </c>
      <c r="D21" s="14" t="s">
        <v>23</v>
      </c>
      <c r="E21" s="15">
        <v>3474.4205000000002</v>
      </c>
      <c r="F21" s="15">
        <v>2021.9173499999999</v>
      </c>
      <c r="G21" s="30">
        <f t="shared" si="0"/>
        <v>58.194376587405003</v>
      </c>
    </row>
    <row r="22" spans="1:7" s="11" customFormat="1" ht="37.5" x14ac:dyDescent="0.3">
      <c r="A22" s="12"/>
      <c r="B22" s="13" t="s">
        <v>37</v>
      </c>
      <c r="C22" s="14" t="s">
        <v>14</v>
      </c>
      <c r="D22" s="14" t="s">
        <v>38</v>
      </c>
      <c r="E22" s="15">
        <v>32358.833879999998</v>
      </c>
      <c r="F22" s="15">
        <v>56190.572890000003</v>
      </c>
      <c r="G22" s="30">
        <f t="shared" si="0"/>
        <v>173.648324591603</v>
      </c>
    </row>
    <row r="23" spans="1:7" s="11" customFormat="1" ht="18.75" x14ac:dyDescent="0.3">
      <c r="A23" s="16" t="s">
        <v>6</v>
      </c>
      <c r="B23" s="17" t="s">
        <v>39</v>
      </c>
      <c r="C23" s="18" t="s">
        <v>16</v>
      </c>
      <c r="D23" s="18"/>
      <c r="E23" s="19">
        <f>SUM(E24:E34)</f>
        <v>16834963.442110002</v>
      </c>
      <c r="F23" s="19">
        <f>SUM(F24:F34)</f>
        <v>18382076.892049998</v>
      </c>
      <c r="G23" s="26">
        <f t="shared" si="0"/>
        <v>109.18988303871298</v>
      </c>
    </row>
    <row r="24" spans="1:7" s="11" customFormat="1" ht="18.75" x14ac:dyDescent="0.3">
      <c r="A24" s="12"/>
      <c r="B24" s="13" t="s">
        <v>40</v>
      </c>
      <c r="C24" s="14" t="s">
        <v>16</v>
      </c>
      <c r="D24" s="14" t="s">
        <v>10</v>
      </c>
      <c r="E24" s="15">
        <v>558230.73935000005</v>
      </c>
      <c r="F24" s="15">
        <v>557409.17567000003</v>
      </c>
      <c r="G24" s="30">
        <f t="shared" si="0"/>
        <v>99.852827223209417</v>
      </c>
    </row>
    <row r="25" spans="1:7" s="11" customFormat="1" ht="18.75" x14ac:dyDescent="0.3">
      <c r="A25" s="12"/>
      <c r="B25" s="13" t="s">
        <v>41</v>
      </c>
      <c r="C25" s="14" t="s">
        <v>16</v>
      </c>
      <c r="D25" s="14" t="s">
        <v>12</v>
      </c>
      <c r="E25" s="15">
        <v>7835565.7671800004</v>
      </c>
      <c r="F25" s="15">
        <v>9127031.6113000009</v>
      </c>
      <c r="G25" s="30">
        <f t="shared" si="0"/>
        <v>116.48210075052174</v>
      </c>
    </row>
    <row r="26" spans="1:7" s="11" customFormat="1" ht="18.75" x14ac:dyDescent="0.3">
      <c r="A26" s="12"/>
      <c r="B26" s="13" t="s">
        <v>42</v>
      </c>
      <c r="C26" s="14" t="s">
        <v>16</v>
      </c>
      <c r="D26" s="14" t="s">
        <v>16</v>
      </c>
      <c r="E26" s="15">
        <v>20366.023000000001</v>
      </c>
      <c r="F26" s="15">
        <v>1645.81816</v>
      </c>
      <c r="G26" s="30">
        <f t="shared" si="0"/>
        <v>8.0811956266572018</v>
      </c>
    </row>
    <row r="27" spans="1:7" s="11" customFormat="1" ht="18.75" x14ac:dyDescent="0.3">
      <c r="A27" s="12"/>
      <c r="B27" s="13" t="s">
        <v>43</v>
      </c>
      <c r="C27" s="14" t="s">
        <v>16</v>
      </c>
      <c r="D27" s="14" t="s">
        <v>18</v>
      </c>
      <c r="E27" s="15">
        <v>1096789.6383</v>
      </c>
      <c r="F27" s="15">
        <v>1101581.6024799999</v>
      </c>
      <c r="G27" s="30">
        <f t="shared" si="0"/>
        <v>100.43690822858495</v>
      </c>
    </row>
    <row r="28" spans="1:7" s="11" customFormat="1" ht="18.75" x14ac:dyDescent="0.3">
      <c r="A28" s="12"/>
      <c r="B28" s="13" t="s">
        <v>97</v>
      </c>
      <c r="C28" s="14" t="s">
        <v>16</v>
      </c>
      <c r="D28" s="14" t="s">
        <v>20</v>
      </c>
      <c r="E28" s="15">
        <v>2148.90004</v>
      </c>
      <c r="F28" s="15">
        <v>20.748999999999999</v>
      </c>
      <c r="G28" s="30">
        <f t="shared" si="0"/>
        <v>0.96556375884287293</v>
      </c>
    </row>
    <row r="29" spans="1:7" s="11" customFormat="1" ht="18.75" x14ac:dyDescent="0.3">
      <c r="A29" s="12"/>
      <c r="B29" s="13" t="s">
        <v>44</v>
      </c>
      <c r="C29" s="14" t="s">
        <v>16</v>
      </c>
      <c r="D29" s="14" t="s">
        <v>22</v>
      </c>
      <c r="E29" s="15">
        <v>371328.79830999998</v>
      </c>
      <c r="F29" s="15">
        <v>440352.24312</v>
      </c>
      <c r="G29" s="30">
        <f t="shared" si="0"/>
        <v>118.58822830982704</v>
      </c>
    </row>
    <row r="30" spans="1:7" s="11" customFormat="1" ht="18.75" x14ac:dyDescent="0.3">
      <c r="A30" s="12"/>
      <c r="B30" s="13" t="s">
        <v>45</v>
      </c>
      <c r="C30" s="14" t="s">
        <v>16</v>
      </c>
      <c r="D30" s="14" t="s">
        <v>46</v>
      </c>
      <c r="E30" s="15">
        <v>1432455.49138</v>
      </c>
      <c r="F30" s="15">
        <v>1273344.01832</v>
      </c>
      <c r="G30" s="30">
        <f t="shared" si="0"/>
        <v>88.892396725938411</v>
      </c>
    </row>
    <row r="31" spans="1:7" s="11" customFormat="1" ht="18.75" x14ac:dyDescent="0.3">
      <c r="A31" s="12"/>
      <c r="B31" s="13" t="s">
        <v>47</v>
      </c>
      <c r="C31" s="14" t="s">
        <v>16</v>
      </c>
      <c r="D31" s="14" t="s">
        <v>29</v>
      </c>
      <c r="E31" s="15">
        <v>4288201.1654500002</v>
      </c>
      <c r="F31" s="15">
        <v>4350016.6168600004</v>
      </c>
      <c r="G31" s="30">
        <f t="shared" si="0"/>
        <v>101.44152405694133</v>
      </c>
    </row>
    <row r="32" spans="1:7" s="11" customFormat="1" ht="18.75" x14ac:dyDescent="0.3">
      <c r="A32" s="12"/>
      <c r="B32" s="13" t="s">
        <v>48</v>
      </c>
      <c r="C32" s="14" t="s">
        <v>16</v>
      </c>
      <c r="D32" s="14" t="s">
        <v>35</v>
      </c>
      <c r="E32" s="15">
        <v>199045.58583</v>
      </c>
      <c r="F32" s="15">
        <v>161499.69907999999</v>
      </c>
      <c r="G32" s="30">
        <f t="shared" si="0"/>
        <v>81.137041249401506</v>
      </c>
    </row>
    <row r="33" spans="1:7" s="11" customFormat="1" ht="39" customHeight="1" x14ac:dyDescent="0.3">
      <c r="A33" s="12"/>
      <c r="B33" s="13" t="s">
        <v>100</v>
      </c>
      <c r="C33" s="14" t="s">
        <v>16</v>
      </c>
      <c r="D33" s="14" t="s">
        <v>23</v>
      </c>
      <c r="E33" s="15">
        <v>3767.2276000000002</v>
      </c>
      <c r="F33" s="15">
        <v>7862.1366500000004</v>
      </c>
      <c r="G33" s="30">
        <f t="shared" si="0"/>
        <v>208.69821218128686</v>
      </c>
    </row>
    <row r="34" spans="1:7" s="11" customFormat="1" ht="18.75" x14ac:dyDescent="0.3">
      <c r="A34" s="12"/>
      <c r="B34" s="13" t="s">
        <v>49</v>
      </c>
      <c r="C34" s="14" t="s">
        <v>16</v>
      </c>
      <c r="D34" s="14" t="s">
        <v>50</v>
      </c>
      <c r="E34" s="15">
        <v>1027064.10567</v>
      </c>
      <c r="F34" s="15">
        <v>1361313.22141</v>
      </c>
      <c r="G34" s="30">
        <f t="shared" si="0"/>
        <v>132.54413370058867</v>
      </c>
    </row>
    <row r="35" spans="1:7" s="11" customFormat="1" ht="18.75" x14ac:dyDescent="0.3">
      <c r="A35" s="16" t="s">
        <v>51</v>
      </c>
      <c r="B35" s="17" t="s">
        <v>52</v>
      </c>
      <c r="C35" s="18" t="s">
        <v>18</v>
      </c>
      <c r="D35" s="18"/>
      <c r="E35" s="19">
        <f>SUM(E36:E39)</f>
        <v>9469624.1261700001</v>
      </c>
      <c r="F35" s="19">
        <f>SUM(F36:F39)</f>
        <v>10450876.50953</v>
      </c>
      <c r="G35" s="26">
        <f t="shared" si="0"/>
        <v>110.3621048764569</v>
      </c>
    </row>
    <row r="36" spans="1:7" s="11" customFormat="1" ht="18.75" x14ac:dyDescent="0.3">
      <c r="A36" s="12"/>
      <c r="B36" s="13" t="s">
        <v>53</v>
      </c>
      <c r="C36" s="14" t="s">
        <v>18</v>
      </c>
      <c r="D36" s="14" t="s">
        <v>10</v>
      </c>
      <c r="E36" s="15">
        <v>1947316.7602899999</v>
      </c>
      <c r="F36" s="15">
        <v>1920581.0181700001</v>
      </c>
      <c r="G36" s="30">
        <f t="shared" si="0"/>
        <v>98.627047090375868</v>
      </c>
    </row>
    <row r="37" spans="1:7" s="11" customFormat="1" ht="18.75" x14ac:dyDescent="0.3">
      <c r="A37" s="12"/>
      <c r="B37" s="13" t="s">
        <v>54</v>
      </c>
      <c r="C37" s="14" t="s">
        <v>18</v>
      </c>
      <c r="D37" s="14" t="s">
        <v>12</v>
      </c>
      <c r="E37" s="15">
        <v>6459218.4463</v>
      </c>
      <c r="F37" s="15">
        <v>7386490.6342700003</v>
      </c>
      <c r="G37" s="30">
        <f t="shared" si="0"/>
        <v>114.35579545233009</v>
      </c>
    </row>
    <row r="38" spans="1:7" s="11" customFormat="1" ht="18.75" x14ac:dyDescent="0.3">
      <c r="A38" s="12"/>
      <c r="B38" s="13" t="s">
        <v>98</v>
      </c>
      <c r="C38" s="14" t="s">
        <v>18</v>
      </c>
      <c r="D38" s="14" t="s">
        <v>14</v>
      </c>
      <c r="E38" s="15">
        <v>529111.89896000002</v>
      </c>
      <c r="F38" s="15">
        <v>590437.21998000005</v>
      </c>
      <c r="G38" s="30">
        <f t="shared" si="0"/>
        <v>111.5902366097868</v>
      </c>
    </row>
    <row r="39" spans="1:7" s="11" customFormat="1" ht="37.5" x14ac:dyDescent="0.3">
      <c r="A39" s="12"/>
      <c r="B39" s="13" t="s">
        <v>55</v>
      </c>
      <c r="C39" s="14" t="s">
        <v>18</v>
      </c>
      <c r="D39" s="14" t="s">
        <v>18</v>
      </c>
      <c r="E39" s="15">
        <v>533977.02061999997</v>
      </c>
      <c r="F39" s="15">
        <v>553367.63711000001</v>
      </c>
      <c r="G39" s="30">
        <f t="shared" si="0"/>
        <v>103.63135785646462</v>
      </c>
    </row>
    <row r="40" spans="1:7" s="11" customFormat="1" ht="18.75" x14ac:dyDescent="0.3">
      <c r="A40" s="16" t="s">
        <v>7</v>
      </c>
      <c r="B40" s="17" t="s">
        <v>56</v>
      </c>
      <c r="C40" s="18" t="s">
        <v>20</v>
      </c>
      <c r="D40" s="18"/>
      <c r="E40" s="19">
        <f>SUM(E41:E43)</f>
        <v>172115.49348</v>
      </c>
      <c r="F40" s="19">
        <f>SUM(F41:F43)</f>
        <v>272810.28107000003</v>
      </c>
      <c r="G40" s="26">
        <f t="shared" si="0"/>
        <v>158.5041971260425</v>
      </c>
    </row>
    <row r="41" spans="1:7" s="11" customFormat="1" ht="37.5" x14ac:dyDescent="0.3">
      <c r="A41" s="12"/>
      <c r="B41" s="13" t="s">
        <v>57</v>
      </c>
      <c r="C41" s="14" t="s">
        <v>20</v>
      </c>
      <c r="D41" s="14" t="s">
        <v>14</v>
      </c>
      <c r="E41" s="15">
        <v>84135.643209999995</v>
      </c>
      <c r="F41" s="15">
        <v>79659.454519999999</v>
      </c>
      <c r="G41" s="30">
        <f t="shared" si="0"/>
        <v>94.679795008130426</v>
      </c>
    </row>
    <row r="42" spans="1:7" s="11" customFormat="1" ht="37.5" x14ac:dyDescent="0.3">
      <c r="A42" s="12"/>
      <c r="B42" s="13" t="s">
        <v>105</v>
      </c>
      <c r="C42" s="14" t="s">
        <v>20</v>
      </c>
      <c r="D42" s="14" t="s">
        <v>16</v>
      </c>
      <c r="E42" s="15">
        <v>57.7</v>
      </c>
      <c r="F42" s="15"/>
      <c r="G42" s="30"/>
    </row>
    <row r="43" spans="1:7" s="11" customFormat="1" ht="18.75" x14ac:dyDescent="0.3">
      <c r="A43" s="12"/>
      <c r="B43" s="13" t="s">
        <v>58</v>
      </c>
      <c r="C43" s="14" t="s">
        <v>20</v>
      </c>
      <c r="D43" s="14" t="s">
        <v>18</v>
      </c>
      <c r="E43" s="15">
        <v>87922.150269999998</v>
      </c>
      <c r="F43" s="15">
        <v>193150.82655</v>
      </c>
      <c r="G43" s="30">
        <f t="shared" si="0"/>
        <v>219.6839203282147</v>
      </c>
    </row>
    <row r="44" spans="1:7" s="11" customFormat="1" ht="18.75" x14ac:dyDescent="0.3">
      <c r="A44" s="16" t="s">
        <v>59</v>
      </c>
      <c r="B44" s="17" t="s">
        <v>60</v>
      </c>
      <c r="C44" s="18" t="s">
        <v>22</v>
      </c>
      <c r="D44" s="18"/>
      <c r="E44" s="19">
        <f>SUM(E45:E51)</f>
        <v>15178725.269079998</v>
      </c>
      <c r="F44" s="19">
        <f>SUM(F45:F51)</f>
        <v>15840501.477599997</v>
      </c>
      <c r="G44" s="26">
        <f t="shared" si="0"/>
        <v>104.35989318462782</v>
      </c>
    </row>
    <row r="45" spans="1:7" s="11" customFormat="1" ht="18.75" x14ac:dyDescent="0.3">
      <c r="A45" s="12"/>
      <c r="B45" s="13" t="s">
        <v>61</v>
      </c>
      <c r="C45" s="14" t="s">
        <v>22</v>
      </c>
      <c r="D45" s="14" t="s">
        <v>10</v>
      </c>
      <c r="E45" s="15">
        <v>4623706.9135499997</v>
      </c>
      <c r="F45" s="15">
        <v>5206903.1985499999</v>
      </c>
      <c r="G45" s="30">
        <f t="shared" si="0"/>
        <v>112.6131758760685</v>
      </c>
    </row>
    <row r="46" spans="1:7" s="11" customFormat="1" ht="18.75" x14ac:dyDescent="0.3">
      <c r="A46" s="12"/>
      <c r="B46" s="13" t="s">
        <v>62</v>
      </c>
      <c r="C46" s="14" t="s">
        <v>22</v>
      </c>
      <c r="D46" s="14" t="s">
        <v>12</v>
      </c>
      <c r="E46" s="15">
        <v>6555912.9313500002</v>
      </c>
      <c r="F46" s="15">
        <v>6630692.3096599998</v>
      </c>
      <c r="G46" s="30">
        <f t="shared" si="0"/>
        <v>101.14064019905464</v>
      </c>
    </row>
    <row r="47" spans="1:7" s="11" customFormat="1" ht="18.75" x14ac:dyDescent="0.3">
      <c r="A47" s="12"/>
      <c r="B47" s="13" t="s">
        <v>63</v>
      </c>
      <c r="C47" s="14" t="s">
        <v>22</v>
      </c>
      <c r="D47" s="14" t="s">
        <v>14</v>
      </c>
      <c r="E47" s="15">
        <v>1401303.1542100001</v>
      </c>
      <c r="F47" s="15">
        <v>1471317.07614</v>
      </c>
      <c r="G47" s="30">
        <f t="shared" si="0"/>
        <v>104.99634370476181</v>
      </c>
    </row>
    <row r="48" spans="1:7" s="11" customFormat="1" ht="18.75" x14ac:dyDescent="0.3">
      <c r="A48" s="12"/>
      <c r="B48" s="13" t="s">
        <v>64</v>
      </c>
      <c r="C48" s="14" t="s">
        <v>22</v>
      </c>
      <c r="D48" s="14" t="s">
        <v>16</v>
      </c>
      <c r="E48" s="15">
        <v>1128073.6080100001</v>
      </c>
      <c r="F48" s="15">
        <v>1131196.01199</v>
      </c>
      <c r="G48" s="30">
        <f t="shared" si="0"/>
        <v>100.27679080140064</v>
      </c>
    </row>
    <row r="49" spans="1:7" s="11" customFormat="1" ht="37.5" x14ac:dyDescent="0.3">
      <c r="A49" s="12"/>
      <c r="B49" s="13" t="s">
        <v>65</v>
      </c>
      <c r="C49" s="14" t="s">
        <v>22</v>
      </c>
      <c r="D49" s="14" t="s">
        <v>18</v>
      </c>
      <c r="E49" s="15">
        <v>96699.747380000001</v>
      </c>
      <c r="F49" s="15">
        <v>101481.4182</v>
      </c>
      <c r="G49" s="30">
        <f t="shared" si="0"/>
        <v>104.94486381769906</v>
      </c>
    </row>
    <row r="50" spans="1:7" s="11" customFormat="1" ht="18.75" x14ac:dyDescent="0.3">
      <c r="A50" s="12"/>
      <c r="B50" s="13" t="s">
        <v>66</v>
      </c>
      <c r="C50" s="14" t="s">
        <v>22</v>
      </c>
      <c r="D50" s="14" t="s">
        <v>22</v>
      </c>
      <c r="E50" s="15">
        <v>511506.78821999999</v>
      </c>
      <c r="F50" s="15">
        <v>185582.86840000001</v>
      </c>
      <c r="G50" s="30">
        <f t="shared" si="0"/>
        <v>36.281604208189016</v>
      </c>
    </row>
    <row r="51" spans="1:7" s="11" customFormat="1" ht="18.75" x14ac:dyDescent="0.3">
      <c r="A51" s="12"/>
      <c r="B51" s="13" t="s">
        <v>67</v>
      </c>
      <c r="C51" s="14" t="s">
        <v>22</v>
      </c>
      <c r="D51" s="14" t="s">
        <v>29</v>
      </c>
      <c r="E51" s="15">
        <v>861522.12635999999</v>
      </c>
      <c r="F51" s="15">
        <v>1113328.5946599999</v>
      </c>
      <c r="G51" s="30">
        <f t="shared" si="0"/>
        <v>129.22809067758973</v>
      </c>
    </row>
    <row r="52" spans="1:7" s="11" customFormat="1" ht="18.75" x14ac:dyDescent="0.3">
      <c r="A52" s="16" t="s">
        <v>5</v>
      </c>
      <c r="B52" s="17" t="s">
        <v>68</v>
      </c>
      <c r="C52" s="18" t="s">
        <v>46</v>
      </c>
      <c r="D52" s="18"/>
      <c r="E52" s="19">
        <f>SUM(E53:E54)</f>
        <v>2246521.3742</v>
      </c>
      <c r="F52" s="19">
        <f>SUM(F53:F54)</f>
        <v>2225120.8422099999</v>
      </c>
      <c r="G52" s="26">
        <f t="shared" si="0"/>
        <v>99.04739246037127</v>
      </c>
    </row>
    <row r="53" spans="1:7" s="11" customFormat="1" ht="18.75" x14ac:dyDescent="0.3">
      <c r="A53" s="12"/>
      <c r="B53" s="13" t="s">
        <v>69</v>
      </c>
      <c r="C53" s="14" t="s">
        <v>46</v>
      </c>
      <c r="D53" s="14" t="s">
        <v>10</v>
      </c>
      <c r="E53" s="15">
        <v>2091958.7748700001</v>
      </c>
      <c r="F53" s="15">
        <v>2080620.1811200001</v>
      </c>
      <c r="G53" s="30">
        <f t="shared" si="0"/>
        <v>99.457991529938027</v>
      </c>
    </row>
    <row r="54" spans="1:7" s="11" customFormat="1" ht="18.75" x14ac:dyDescent="0.3">
      <c r="A54" s="12"/>
      <c r="B54" s="13" t="s">
        <v>70</v>
      </c>
      <c r="C54" s="14" t="s">
        <v>46</v>
      </c>
      <c r="D54" s="14" t="s">
        <v>16</v>
      </c>
      <c r="E54" s="15">
        <v>154562.59933</v>
      </c>
      <c r="F54" s="15">
        <v>144500.66109000001</v>
      </c>
      <c r="G54" s="30">
        <f t="shared" si="0"/>
        <v>93.490056272593364</v>
      </c>
    </row>
    <row r="55" spans="1:7" s="11" customFormat="1" ht="18.75" x14ac:dyDescent="0.3">
      <c r="A55" s="16" t="s">
        <v>71</v>
      </c>
      <c r="B55" s="17" t="s">
        <v>72</v>
      </c>
      <c r="C55" s="18" t="s">
        <v>29</v>
      </c>
      <c r="D55" s="18"/>
      <c r="E55" s="19">
        <f>SUM(E56:E62)</f>
        <v>3591933.5782699995</v>
      </c>
      <c r="F55" s="19">
        <f>SUM(F56:F62)</f>
        <v>5330101.7908500005</v>
      </c>
      <c r="G55" s="26">
        <f t="shared" si="0"/>
        <v>148.3908784698954</v>
      </c>
    </row>
    <row r="56" spans="1:7" s="11" customFormat="1" ht="18.75" x14ac:dyDescent="0.3">
      <c r="A56" s="12"/>
      <c r="B56" s="13" t="s">
        <v>73</v>
      </c>
      <c r="C56" s="14" t="s">
        <v>29</v>
      </c>
      <c r="D56" s="14" t="s">
        <v>10</v>
      </c>
      <c r="E56" s="15">
        <v>1207964.88797</v>
      </c>
      <c r="F56" s="15">
        <v>2393991.0229099998</v>
      </c>
      <c r="G56" s="30">
        <f t="shared" si="0"/>
        <v>198.18382527104171</v>
      </c>
    </row>
    <row r="57" spans="1:7" s="11" customFormat="1" ht="18.75" x14ac:dyDescent="0.3">
      <c r="A57" s="12"/>
      <c r="B57" s="13" t="s">
        <v>74</v>
      </c>
      <c r="C57" s="14" t="s">
        <v>29</v>
      </c>
      <c r="D57" s="14" t="s">
        <v>12</v>
      </c>
      <c r="E57" s="15">
        <v>1142418.9223199999</v>
      </c>
      <c r="F57" s="15">
        <v>1449223.87164</v>
      </c>
      <c r="G57" s="30">
        <f t="shared" si="0"/>
        <v>126.85573070664368</v>
      </c>
    </row>
    <row r="58" spans="1:7" s="11" customFormat="1" ht="37.5" x14ac:dyDescent="0.3">
      <c r="A58" s="12"/>
      <c r="B58" s="13" t="s">
        <v>75</v>
      </c>
      <c r="C58" s="14" t="s">
        <v>29</v>
      </c>
      <c r="D58" s="14" t="s">
        <v>14</v>
      </c>
      <c r="E58" s="15">
        <v>54062.635970000003</v>
      </c>
      <c r="F58" s="15">
        <v>55317.442499999997</v>
      </c>
      <c r="G58" s="30">
        <f t="shared" si="0"/>
        <v>102.32102358215811</v>
      </c>
    </row>
    <row r="59" spans="1:7" s="11" customFormat="1" ht="18.75" x14ac:dyDescent="0.3">
      <c r="A59" s="12"/>
      <c r="B59" s="13" t="s">
        <v>76</v>
      </c>
      <c r="C59" s="14" t="s">
        <v>29</v>
      </c>
      <c r="D59" s="14" t="s">
        <v>16</v>
      </c>
      <c r="E59" s="15">
        <v>424546.23254</v>
      </c>
      <c r="F59" s="15">
        <v>649486.30698999995</v>
      </c>
      <c r="G59" s="30">
        <f t="shared" si="0"/>
        <v>152.98364635206286</v>
      </c>
    </row>
    <row r="60" spans="1:7" s="11" customFormat="1" ht="37.5" x14ac:dyDescent="0.3">
      <c r="A60" s="12"/>
      <c r="B60" s="13" t="s">
        <v>77</v>
      </c>
      <c r="C60" s="14" t="s">
        <v>29</v>
      </c>
      <c r="D60" s="14" t="s">
        <v>20</v>
      </c>
      <c r="E60" s="15">
        <v>50653.334000000003</v>
      </c>
      <c r="F60" s="15">
        <v>55986.054250000001</v>
      </c>
      <c r="G60" s="30">
        <f t="shared" si="0"/>
        <v>110.52787611176788</v>
      </c>
    </row>
    <row r="61" spans="1:7" s="11" customFormat="1" ht="18.75" x14ac:dyDescent="0.3">
      <c r="A61" s="12"/>
      <c r="B61" s="13" t="s">
        <v>101</v>
      </c>
      <c r="C61" s="14" t="s">
        <v>29</v>
      </c>
      <c r="D61" s="14" t="s">
        <v>22</v>
      </c>
      <c r="E61" s="15"/>
      <c r="F61" s="15">
        <v>168.75425000000001</v>
      </c>
      <c r="G61" s="30"/>
    </row>
    <row r="62" spans="1:7" s="11" customFormat="1" ht="18.75" x14ac:dyDescent="0.3">
      <c r="A62" s="12"/>
      <c r="B62" s="13" t="s">
        <v>78</v>
      </c>
      <c r="C62" s="14" t="s">
        <v>29</v>
      </c>
      <c r="D62" s="14" t="s">
        <v>29</v>
      </c>
      <c r="E62" s="15">
        <v>712287.56547000003</v>
      </c>
      <c r="F62" s="15">
        <v>725928.33831000002</v>
      </c>
      <c r="G62" s="30">
        <f t="shared" si="0"/>
        <v>101.9150654175746</v>
      </c>
    </row>
    <row r="63" spans="1:7" s="11" customFormat="1" ht="18.75" x14ac:dyDescent="0.3">
      <c r="A63" s="16" t="s">
        <v>35</v>
      </c>
      <c r="B63" s="17" t="s">
        <v>79</v>
      </c>
      <c r="C63" s="18" t="s">
        <v>35</v>
      </c>
      <c r="D63" s="18"/>
      <c r="E63" s="19">
        <f>SUM(E64:E68)</f>
        <v>9475269.9602099992</v>
      </c>
      <c r="F63" s="19">
        <f>SUM(F64:F68)</f>
        <v>10239185.943240002</v>
      </c>
      <c r="G63" s="26">
        <f t="shared" si="0"/>
        <v>108.06220810845448</v>
      </c>
    </row>
    <row r="64" spans="1:7" s="11" customFormat="1" ht="18.75" x14ac:dyDescent="0.3">
      <c r="A64" s="12"/>
      <c r="B64" s="13" t="s">
        <v>80</v>
      </c>
      <c r="C64" s="14" t="s">
        <v>35</v>
      </c>
      <c r="D64" s="14" t="s">
        <v>10</v>
      </c>
      <c r="E64" s="15">
        <v>123755.93096</v>
      </c>
      <c r="F64" s="15">
        <v>145731.79968</v>
      </c>
      <c r="G64" s="30">
        <f t="shared" si="0"/>
        <v>117.75742669424302</v>
      </c>
    </row>
    <row r="65" spans="1:7" s="11" customFormat="1" ht="18.75" x14ac:dyDescent="0.3">
      <c r="A65" s="12"/>
      <c r="B65" s="13" t="s">
        <v>81</v>
      </c>
      <c r="C65" s="14" t="s">
        <v>35</v>
      </c>
      <c r="D65" s="14" t="s">
        <v>12</v>
      </c>
      <c r="E65" s="15">
        <v>1584549.81226</v>
      </c>
      <c r="F65" s="15">
        <v>1811256.6336000001</v>
      </c>
      <c r="G65" s="30">
        <f t="shared" si="0"/>
        <v>114.307333198737</v>
      </c>
    </row>
    <row r="66" spans="1:7" s="11" customFormat="1" ht="18.75" x14ac:dyDescent="0.3">
      <c r="A66" s="12"/>
      <c r="B66" s="13" t="s">
        <v>82</v>
      </c>
      <c r="C66" s="14" t="s">
        <v>35</v>
      </c>
      <c r="D66" s="14" t="s">
        <v>14</v>
      </c>
      <c r="E66" s="15">
        <v>5397166.0806299997</v>
      </c>
      <c r="F66" s="15">
        <v>5384221.84045</v>
      </c>
      <c r="G66" s="30">
        <f t="shared" si="0"/>
        <v>99.76016598365473</v>
      </c>
    </row>
    <row r="67" spans="1:7" s="11" customFormat="1" ht="18.75" x14ac:dyDescent="0.3">
      <c r="A67" s="12"/>
      <c r="B67" s="13" t="s">
        <v>83</v>
      </c>
      <c r="C67" s="14" t="s">
        <v>35</v>
      </c>
      <c r="D67" s="14" t="s">
        <v>16</v>
      </c>
      <c r="E67" s="15">
        <v>1919683.5003</v>
      </c>
      <c r="F67" s="15">
        <v>2622956.10146</v>
      </c>
      <c r="G67" s="30">
        <f t="shared" si="0"/>
        <v>136.63482032585557</v>
      </c>
    </row>
    <row r="68" spans="1:7" s="11" customFormat="1" ht="18.75" x14ac:dyDescent="0.3">
      <c r="A68" s="12"/>
      <c r="B68" s="13" t="s">
        <v>84</v>
      </c>
      <c r="C68" s="14" t="s">
        <v>35</v>
      </c>
      <c r="D68" s="14" t="s">
        <v>20</v>
      </c>
      <c r="E68" s="15">
        <v>450114.63605999999</v>
      </c>
      <c r="F68" s="15">
        <v>275019.56805</v>
      </c>
      <c r="G68" s="30">
        <f t="shared" si="0"/>
        <v>61.099894564046139</v>
      </c>
    </row>
    <row r="69" spans="1:7" s="11" customFormat="1" ht="18.75" x14ac:dyDescent="0.3">
      <c r="A69" s="16" t="s">
        <v>23</v>
      </c>
      <c r="B69" s="17" t="s">
        <v>85</v>
      </c>
      <c r="C69" s="18" t="s">
        <v>23</v>
      </c>
      <c r="D69" s="18"/>
      <c r="E69" s="19">
        <f>SUM(E70:E73)</f>
        <v>1399084.38937</v>
      </c>
      <c r="F69" s="19">
        <f>SUM(F70:F73)</f>
        <v>1557246.8213700003</v>
      </c>
      <c r="G69" s="26">
        <f t="shared" si="0"/>
        <v>111.30470993756281</v>
      </c>
    </row>
    <row r="70" spans="1:7" s="11" customFormat="1" ht="18.75" x14ac:dyDescent="0.3">
      <c r="A70" s="12"/>
      <c r="B70" s="13" t="s">
        <v>86</v>
      </c>
      <c r="C70" s="14" t="s">
        <v>23</v>
      </c>
      <c r="D70" s="14" t="s">
        <v>10</v>
      </c>
      <c r="E70" s="15">
        <v>288006.47805999999</v>
      </c>
      <c r="F70" s="15">
        <v>312689.38845000003</v>
      </c>
      <c r="G70" s="30">
        <f t="shared" si="0"/>
        <v>108.570262223358</v>
      </c>
    </row>
    <row r="71" spans="1:7" s="11" customFormat="1" ht="18.75" x14ac:dyDescent="0.3">
      <c r="A71" s="12"/>
      <c r="B71" s="13" t="s">
        <v>87</v>
      </c>
      <c r="C71" s="14" t="s">
        <v>23</v>
      </c>
      <c r="D71" s="14" t="s">
        <v>12</v>
      </c>
      <c r="E71" s="15">
        <v>393939.09122</v>
      </c>
      <c r="F71" s="15">
        <v>362370.59464999998</v>
      </c>
      <c r="G71" s="30">
        <f t="shared" si="0"/>
        <v>91.98645240505715</v>
      </c>
    </row>
    <row r="72" spans="1:7" s="11" customFormat="1" ht="18.75" x14ac:dyDescent="0.3">
      <c r="A72" s="12"/>
      <c r="B72" s="13" t="s">
        <v>88</v>
      </c>
      <c r="C72" s="14" t="s">
        <v>23</v>
      </c>
      <c r="D72" s="14" t="s">
        <v>14</v>
      </c>
      <c r="E72" s="15">
        <v>688598.71996999998</v>
      </c>
      <c r="F72" s="15">
        <v>854751.75378000003</v>
      </c>
      <c r="G72" s="30">
        <f t="shared" si="0"/>
        <v>124.12915229021031</v>
      </c>
    </row>
    <row r="73" spans="1:7" s="11" customFormat="1" ht="37.5" x14ac:dyDescent="0.3">
      <c r="A73" s="12"/>
      <c r="B73" s="13" t="s">
        <v>89</v>
      </c>
      <c r="C73" s="14" t="s">
        <v>23</v>
      </c>
      <c r="D73" s="14" t="s">
        <v>18</v>
      </c>
      <c r="E73" s="15">
        <v>28540.100119999999</v>
      </c>
      <c r="F73" s="15">
        <v>27435.084490000001</v>
      </c>
      <c r="G73" s="30">
        <f t="shared" si="0"/>
        <v>96.128199882432654</v>
      </c>
    </row>
    <row r="74" spans="1:7" s="11" customFormat="1" ht="18.75" x14ac:dyDescent="0.3">
      <c r="A74" s="16" t="s">
        <v>50</v>
      </c>
      <c r="B74" s="17" t="s">
        <v>90</v>
      </c>
      <c r="C74" s="18" t="s">
        <v>50</v>
      </c>
      <c r="D74" s="18"/>
      <c r="E74" s="19">
        <f>SUM(E75:E77)</f>
        <v>91981.172019999998</v>
      </c>
      <c r="F74" s="19">
        <f>SUM(F75:F77)</f>
        <v>113883.63579</v>
      </c>
      <c r="G74" s="26">
        <f t="shared" si="0"/>
        <v>123.81189898867306</v>
      </c>
    </row>
    <row r="75" spans="1:7" s="11" customFormat="1" ht="18.75" x14ac:dyDescent="0.3">
      <c r="A75" s="12"/>
      <c r="B75" s="13" t="s">
        <v>91</v>
      </c>
      <c r="C75" s="14" t="s">
        <v>50</v>
      </c>
      <c r="D75" s="14" t="s">
        <v>10</v>
      </c>
      <c r="E75" s="15">
        <v>34735</v>
      </c>
      <c r="F75" s="15">
        <v>45610</v>
      </c>
      <c r="G75" s="30">
        <f t="shared" si="0"/>
        <v>131.30847847991939</v>
      </c>
    </row>
    <row r="76" spans="1:7" s="11" customFormat="1" ht="18.75" x14ac:dyDescent="0.3">
      <c r="A76" s="12"/>
      <c r="B76" s="13" t="s">
        <v>92</v>
      </c>
      <c r="C76" s="14" t="s">
        <v>50</v>
      </c>
      <c r="D76" s="14" t="s">
        <v>12</v>
      </c>
      <c r="E76" s="15">
        <v>35400.600229999996</v>
      </c>
      <c r="F76" s="15">
        <v>41876.156969999996</v>
      </c>
      <c r="G76" s="30">
        <f t="shared" ref="G76:G79" si="1">F76/E76*100</f>
        <v>118.29222300731594</v>
      </c>
    </row>
    <row r="77" spans="1:7" s="11" customFormat="1" ht="37.5" x14ac:dyDescent="0.3">
      <c r="A77" s="31"/>
      <c r="B77" s="32" t="s">
        <v>99</v>
      </c>
      <c r="C77" s="33" t="s">
        <v>50</v>
      </c>
      <c r="D77" s="33" t="s">
        <v>16</v>
      </c>
      <c r="E77" s="34">
        <v>21845.571790000002</v>
      </c>
      <c r="F77" s="34">
        <v>26397.47882</v>
      </c>
      <c r="G77" s="30">
        <f t="shared" si="1"/>
        <v>120.83674931357793</v>
      </c>
    </row>
    <row r="78" spans="1:7" s="11" customFormat="1" ht="37.5" x14ac:dyDescent="0.3">
      <c r="A78" s="16" t="s">
        <v>25</v>
      </c>
      <c r="B78" s="17" t="s">
        <v>93</v>
      </c>
      <c r="C78" s="18" t="s">
        <v>25</v>
      </c>
      <c r="D78" s="18"/>
      <c r="E78" s="19">
        <f>E79</f>
        <v>99440.480389999997</v>
      </c>
      <c r="F78" s="19">
        <f>F79</f>
        <v>80018.298370000004</v>
      </c>
      <c r="G78" s="26">
        <f t="shared" si="1"/>
        <v>80.468535606598763</v>
      </c>
    </row>
    <row r="79" spans="1:7" s="11" customFormat="1" ht="37.5" x14ac:dyDescent="0.3">
      <c r="A79" s="12"/>
      <c r="B79" s="13" t="s">
        <v>94</v>
      </c>
      <c r="C79" s="14" t="s">
        <v>25</v>
      </c>
      <c r="D79" s="14" t="s">
        <v>10</v>
      </c>
      <c r="E79" s="15">
        <v>99440.480389999997</v>
      </c>
      <c r="F79" s="15">
        <v>80018.298370000004</v>
      </c>
      <c r="G79" s="30">
        <f t="shared" si="1"/>
        <v>80.468535606598763</v>
      </c>
    </row>
    <row r="80" spans="1:7" s="11" customFormat="1" ht="18.75" x14ac:dyDescent="0.3">
      <c r="A80" s="20"/>
      <c r="B80" s="21" t="s">
        <v>95</v>
      </c>
      <c r="C80" s="22"/>
      <c r="D80" s="22"/>
      <c r="E80" s="23">
        <f>E6+E14+E17+E23+E35+E40+E44+E52+E55+E63+E69+E74+E78</f>
        <v>64502906.586920001</v>
      </c>
      <c r="F80" s="23">
        <f>F6+F14+F17+F23+F35+F40+F44+F52+F55+F63+F69+F74+F78</f>
        <v>70983524.334570006</v>
      </c>
      <c r="G80" s="27">
        <f>F80/E80*100</f>
        <v>110.04701662384335</v>
      </c>
    </row>
    <row r="81" spans="7:7" s="11" customFormat="1" ht="18.75" x14ac:dyDescent="0.3">
      <c r="G81" s="24"/>
    </row>
    <row r="82" spans="7:7" x14ac:dyDescent="0.25">
      <c r="G82" s="25"/>
    </row>
  </sheetData>
  <mergeCells count="1">
    <mergeCell ref="A1:G1"/>
  </mergeCells>
  <pageMargins left="0.51181102362204722" right="0.23622047244094491" top="0.35433070866141736" bottom="0.39370078740157483" header="0.31496062992125984" footer="0.19685039370078741"/>
  <pageSetup paperSize="9" scale="64" fitToHeight="2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Раходы</vt:lpstr>
      <vt:lpstr>Раходы!Заголовки_для_печати</vt:lpstr>
      <vt:lpstr>Раходы!Область_печати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2020-11-18T23:05:57Z</dcterms:modified>
</cp:coreProperties>
</file>